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H12" i="1" l="1"/>
  <c r="H10" i="1"/>
  <c r="J10" i="1" l="1"/>
  <c r="J12" i="1"/>
  <c r="H13" i="1" l="1"/>
  <c r="J13" i="1" s="1"/>
  <c r="H14" i="1"/>
  <c r="J14" i="1" l="1"/>
  <c r="H11" i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<sst xmlns="http://schemas.openxmlformats.org/spreadsheetml/2006/main" count="47" uniqueCount="39">
  <si>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</si>
  <si>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</si>
  <si>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</si>
  <si>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</si>
  <si>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</si>
  <si>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</si>
  <si>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</si>
  <si>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</si>
  <si>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</si>
  <si>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</si>
  <si>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</si>
  <si>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</si>
  <si>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</si>
  <si>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</si>
  <si>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</si>
  <si>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</si>
  <si>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</si>
  <si>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</si>
  <si>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</si>
  <si>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</si>
  <si>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</si>
  <si>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</si>
  <si>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</si>
  <si>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</si>
  <si>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</si>
  <si>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</si>
  <si>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</si>
  <si>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</si>
  <si>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</si>
  <si>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</si>
  <si>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</si>
  <si>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</si>
  <si>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</si>
  <si>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</si>
  <si>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202501223</t>
    </r>
  </si>
  <si>
    <t>Замена КТП-14    (вышел нормативный срок и износ 100%),замена вводов.  1шт КЛ-6,04кВ      км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</si>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</sst>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zoomScale="66" zoomScaleNormal="102" zoomScaleSheetLayoutView="66" workbookViewId="0">
      <selection activeCell="A4" sqref="A4:J4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34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35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33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5" si="2">1.034*1.043*1.038*1.04*1.04*1.04*1.04</f>
        <v>1.3095906264234396</v>
      </c>
      <c r="J8" s="5">
        <f>H8*I8</f>
        <v>1328.9070881631853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0.03</v>
      </c>
      <c r="E9" s="11" t="s">
        <v>16</v>
      </c>
      <c r="F9" s="3">
        <v>611</v>
      </c>
      <c r="G9" s="3" t="s">
        <v>28</v>
      </c>
      <c r="H9" s="7">
        <f>D9*F9</f>
        <v>18.329999999999998</v>
      </c>
      <c r="I9" s="9">
        <f t="shared" si="2"/>
        <v>1.3095906264234396</v>
      </c>
      <c r="J9" s="5">
        <f>H9*I9</f>
        <v>24.004796182341646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1.4999999999999999E-2</v>
      </c>
      <c r="E10" s="3" t="s">
        <v>18</v>
      </c>
      <c r="F10" s="3">
        <v>1428</v>
      </c>
      <c r="G10" s="3" t="s">
        <v>28</v>
      </c>
      <c r="H10" s="7">
        <f>D10*F10</f>
        <v>21.419999999999998</v>
      </c>
      <c r="I10" s="9">
        <f t="shared" si="2"/>
        <v>1.3095906264234396</v>
      </c>
      <c r="J10" s="5">
        <f>H10*I10</f>
        <v>28.051431217990075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0.03</v>
      </c>
      <c r="E11" s="13" t="s">
        <v>22</v>
      </c>
      <c r="F11" s="12">
        <v>1824</v>
      </c>
      <c r="G11" s="13">
        <v>1.02</v>
      </c>
      <c r="H11" s="17">
        <f>D11*F11*G11</f>
        <v>55.814399999999999</v>
      </c>
      <c r="I11" s="9">
        <f t="shared" si="2"/>
        <v>1.3095906264234396</v>
      </c>
      <c r="J11" s="5">
        <f t="shared" ref="J11" si="3">H11*I11</f>
        <v>73.094015059448424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2"/>
        <v>1.3095906264234396</v>
      </c>
      <c r="J12" s="5">
        <f t="shared" ref="J12" si="4">H12*I12</f>
        <v>13.095906264234396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2"/>
        <v>1.3095906264234396</v>
      </c>
      <c r="J13" s="5">
        <f>H13*I13</f>
        <v>36.532863950958841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1.3095906264234396</v>
      </c>
      <c r="J14" s="5">
        <f>H14*I14</f>
        <v>110.28926994925224</v>
      </c>
      <c r="K14" s="18"/>
    </row>
    <row r="15" spans="1:11" ht="55.2" x14ac:dyDescent="0.25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1.3095906264234396</v>
      </c>
      <c r="J15" s="5">
        <f>SUM(J7:J14)</f>
        <v>1705.6467146370517</v>
      </c>
      <c r="K15" s="18">
        <v>587.66999999999996</v>
      </c>
    </row>
    <row r="16" spans="1:11" x14ac:dyDescent="0.25">
      <c r="A16" s="6" t="s">
        <v>7</v>
      </c>
    </row>
    <row r="17" spans="1:11" ht="25.2" customHeight="1" x14ac:dyDescent="0.25">
      <c r="A17" s="22" t="s">
        <v>36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0" t="s">
        <v>37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1" t="s">
        <v>38</v>
      </c>
    </row>
  </sheetData>
  <mergeCells count="5">
    <mergeCell ref="A18:K18"/>
    <mergeCell ref="B2:H2"/>
    <mergeCell ref="B3:H3"/>
    <mergeCell ref="A4:J4"/>
    <mergeCell ref="A17:K17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2021-10-07T04:53:18Z</dcterms:modified>
</cp:coreProperties>
</file>